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Desktop\Postępowania 2026\ZO-B-5 Filamenty 3D\"/>
    </mc:Choice>
  </mc:AlternateContent>
  <xr:revisionPtr revIDLastSave="0" documentId="13_ncr:1_{F507F3A7-9DA4-4CDD-BA3E-D2AC4E46B3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Arkusz1!$A$3:$J$21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H18" i="1" s="1"/>
  <c r="I18" i="1" s="1"/>
  <c r="F17" i="1"/>
  <c r="F7" i="1"/>
  <c r="H7" i="1" s="1"/>
  <c r="I7" i="1" s="1"/>
  <c r="F8" i="1"/>
  <c r="H8" i="1" s="1"/>
  <c r="F9" i="1"/>
  <c r="H9" i="1" s="1"/>
  <c r="I9" i="1" l="1"/>
  <c r="H17" i="1"/>
  <c r="I17" i="1" s="1"/>
  <c r="I8" i="1"/>
  <c r="F6" i="1"/>
  <c r="H6" i="1" l="1"/>
  <c r="I6" i="1" s="1"/>
</calcChain>
</file>

<file path=xl/sharedStrings.xml><?xml version="1.0" encoding="utf-8"?>
<sst xmlns="http://schemas.openxmlformats.org/spreadsheetml/2006/main" count="40" uniqueCount="24">
  <si>
    <t>L.P.</t>
  </si>
  <si>
    <t>Przedmiot zamówienia</t>
  </si>
  <si>
    <t>J.m.</t>
  </si>
  <si>
    <t>ilość</t>
  </si>
  <si>
    <t>Cena jednostkowa netto</t>
  </si>
  <si>
    <t>Wartość netto</t>
  </si>
  <si>
    <t>Stawka VAT</t>
  </si>
  <si>
    <t>Wartość VAT</t>
  </si>
  <si>
    <t>Wartość brutto</t>
  </si>
  <si>
    <t>Nazwa, producent i nr katalogowy oferowanego produktu</t>
  </si>
  <si>
    <t>szt</t>
  </si>
  <si>
    <t>zestaw</t>
  </si>
  <si>
    <t>Filament 1,75 mm, 1 kg, kolor - bright green, powierzchnia materiału - połysk, skurcz materiału - bardzo niski, rodzaj filamentu PLA, Tolerancja wymiarowa filamentu  +/- 0,05 mm,  Krągłość filamentu +/- 0,02 mm, Średnica szpuli 200 mm, Szerokość szpuli	70 mm, Średnica otworu montażowego  52 mm, Temperatura głowicy	Od 200°C do 235°C, Temperatura stołu Od 50°C do 60°C, Chłodzenie wydruku  - zalecane</t>
  </si>
  <si>
    <t>Filament 1.75mm, kolor - water blue, filament do szybkiego drukowania do 750 mm/s, Kompatybilny z AMS, Wysoka odporność termiczna po krystalizacji (HDT - 100°C), Tolerancja wymiarowa: ± 0.03mm Gęstość: 1,24g/cm³ Waga netto: 1kg Waga brutto: 1.4kg Wymiary szpuli: Średnica zewnętrzna: 200mm Średnica otworu montażowego: 52mm Szerokość: 68mm Waga: 220g Zalecane parametry drukowania: temperatura ekstruzji: 195-240°C temperatura stołu: 0-50°C chłodzenie: do 100% prędkość druku: 40-750 mm/s</t>
  </si>
  <si>
    <t>Filament 1.75mm , kolor -ink black, filament do szybkiego drukowania do 750 mm/s, Kompatybilny z AMS, Wysoka odporność termiczna po krystalizacji (HDT - 100°C)  Tolerancja wymiarowa: ± 0.03mm Gęstość: 1,24g/cm³ Waga netto: 1kg Waga brutto: 1.4kg Wymiary szpuli: Średnica zewnętrzna: 200mm Średnica otworu montażowego: 52mm Szerokość: 68mm Waga: 220g Zalecane parametry drukowania: temperatura ekstruzji: 195-240°C temperatura stołu: 0-50°C chłodzenie: do 100% prędkość druku: 40-750 mm/s</t>
  </si>
  <si>
    <t>Żywica do drukarki 3D, kolor szary, Twardość: 79 D Lepkość (w 25°C): 552 mpa/s Długość fali UV: 405 nm Gęstości cieczy: 1,100 g/cm3 Gęstość stała: 1,184 g/cm3 Wytrzymałość na rozciąganie: 23,4 Mpa Wydłużenie przy zerwaniu: 14,2% Czas ekspozycji: Podstawowy: od 20 s do 60 s Normalny: od 3 s do 15 s Masa: 1 kg</t>
  </si>
  <si>
    <t>ZESTAW NARZĘDZI DO DRUKARKI 3D
Zestaw zawiera 25 narzędzi:
34 bity chromowo-wanadowe niklowane
Nóż do grawerowania
Szczoteczka
Przedłużacz do wkrętaka
Szczypce
Metalowa szczotka do czyszczenia
Szpachelka
1,5 mm czyścik dysz
Pęseta gięta
Pęseta prosta
Igły 0.38 mm - 10 sztuk
Klucz nasadkowy
Klucz multifunkcyjny
Uchwyt do wkrętaka
Pilniki o różnych profilach - 3 sztuki
Przedłużka metalowa - 100 mm
Skrobaczka plastikowa
Narzędzie do gratowania
Klucz płaski
Szczypce igłowe
Przyssawka
Obcinaczka do rurek teflonowych
Zapasowe ostrza do noża do grawerowania - 5 sztuk
Zapasowe ostrza do gratowania - 2 sztuki
Mata magnetyczna
Zastosowanie: Drukarki FDM i SLA 
etui zamykane na zamek błyskawiczny 
Materiał narzędzi: Stal nierdzewna, aluminium, tworzywa sztuczne"</t>
  </si>
  <si>
    <t>Zestaw pięciu filamentów PLA
Każdy filament o wadze 1 kg, średnica 1,75 mm
Kolory -  czarny, biały, szary, czerwony, zielony
Długość: 335m 
Gęstość: 1,25g/cm³ 
Zalecana prędkość drukowania: 50-100mm/s 
Zalecana temperatura druku: 200-230℃ 
Zalecana temperatura stołu: 50-80℃"</t>
  </si>
  <si>
    <t>Część 1</t>
  </si>
  <si>
    <t>Część 2</t>
  </si>
  <si>
    <t>FORMULARZ CENOWY</t>
  </si>
  <si>
    <t>Załącznik nr 2</t>
  </si>
  <si>
    <t>…...........................................................................................................</t>
  </si>
  <si>
    <t>Podpis Wykonawcy/Pełnomocnika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</si>
</sst>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Border="0" applyProtection="0"/>
  </cellStyleXfs>
  <cellXfs count="33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44" fontId="0" fillId="0" borderId="0" xfId="0" applyNumberFormat="1"/>
    <xf numFmtId="44" fontId="0" fillId="0" borderId="1" xfId="1" applyFont="1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44" fontId="0" fillId="2" borderId="4" xfId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9" fontId="0" fillId="2" borderId="1" xfId="0" applyNumberFormat="1" applyFont="1" applyFill="1" applyBorder="1" applyAlignment="1" applyProtection="1">
      <alignment vertical="center"/>
      <protection locked="0"/>
    </xf>
    <xf numFmtId="44" fontId="0" fillId="0" borderId="1" xfId="0" applyNumberFormat="1" applyFont="1" applyBorder="1" applyAlignment="1" applyProtection="1">
      <alignment vertical="center"/>
    </xf>
    <xf numFmtId="0" fontId="0" fillId="2" borderId="1" xfId="0" applyFont="1" applyFill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top"/>
    </xf>
    <xf numFmtId="0" fontId="2" fillId="2" borderId="3" xfId="0" applyFont="1" applyFill="1" applyBorder="1" applyAlignment="1" applyProtection="1">
      <alignment horizontal="center" vertical="top"/>
    </xf>
    <xf numFmtId="0" fontId="2" fillId="2" borderId="4" xfId="0" applyFont="1" applyFill="1" applyBorder="1" applyAlignment="1" applyProtection="1">
      <alignment horizontal="center" vertical="top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Excel Built-in Normal 1" xfId="2" xr:uid="{DF1FDED8-5954-47DC-B586-C9ADF219B207}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topLeftCell="A4" zoomScale="70" zoomScaleNormal="70" workbookViewId="0">
      <selection activeCell="R11" sqref="R11"/>
    </sheetView>
  </sheetViews>
  <sheetFormatPr defaultRowHeight="15" x14ac:dyDescent="0.25"/>
  <cols>
    <col min="1" max="1" width="4" bestFit="1" customWidth="1"/>
    <col min="2" max="2" width="53" customWidth="1"/>
    <col min="3" max="3" width="7.140625" bestFit="1" customWidth="1"/>
    <col min="4" max="4" width="4.85546875" bestFit="1" customWidth="1"/>
    <col min="5" max="5" width="11.5703125" customWidth="1"/>
    <col min="6" max="6" width="11.85546875" customWidth="1"/>
    <col min="9" max="9" width="13.28515625" customWidth="1"/>
    <col min="10" max="10" width="21.85546875" customWidth="1"/>
    <col min="12" max="13" width="12.28515625" style="8" bestFit="1" customWidth="1"/>
    <col min="14" max="14" width="11.85546875" style="7" bestFit="1" customWidth="1"/>
  </cols>
  <sheetData>
    <row r="1" spans="1:10" x14ac:dyDescent="0.25">
      <c r="H1" s="26" t="s">
        <v>21</v>
      </c>
      <c r="I1" s="26"/>
      <c r="J1" s="26"/>
    </row>
    <row r="3" spans="1:10" ht="33.75" customHeight="1" x14ac:dyDescent="0.25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48" customHeight="1" x14ac:dyDescent="0.25">
      <c r="A4" s="22" t="s">
        <v>0</v>
      </c>
      <c r="B4" s="23" t="s">
        <v>1</v>
      </c>
      <c r="C4" s="22" t="s">
        <v>2</v>
      </c>
      <c r="D4" s="22" t="s">
        <v>3</v>
      </c>
      <c r="E4" s="24" t="s">
        <v>4</v>
      </c>
      <c r="F4" s="24" t="s">
        <v>5</v>
      </c>
      <c r="G4" s="24" t="s">
        <v>6</v>
      </c>
      <c r="H4" s="24" t="s">
        <v>7</v>
      </c>
      <c r="I4" s="24" t="s">
        <v>8</v>
      </c>
      <c r="J4" s="25" t="s">
        <v>9</v>
      </c>
    </row>
    <row r="5" spans="1:10" ht="18.75" customHeight="1" x14ac:dyDescent="0.25">
      <c r="A5" s="28" t="s">
        <v>18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99.95" customHeight="1" x14ac:dyDescent="0.25">
      <c r="A6" s="10">
        <v>1</v>
      </c>
      <c r="B6" s="12" t="s">
        <v>12</v>
      </c>
      <c r="C6" s="13" t="s">
        <v>10</v>
      </c>
      <c r="D6" s="13">
        <v>1</v>
      </c>
      <c r="E6" s="11"/>
      <c r="F6" s="9">
        <f t="shared" ref="F6" si="0">E6*D6</f>
        <v>0</v>
      </c>
      <c r="G6" s="14"/>
      <c r="H6" s="9">
        <f t="shared" ref="H6" si="1">F6*G6</f>
        <v>0</v>
      </c>
      <c r="I6" s="15">
        <f t="shared" ref="I6" si="2">F6+H6</f>
        <v>0</v>
      </c>
      <c r="J6" s="16"/>
    </row>
    <row r="7" spans="1:10" ht="129" customHeight="1" x14ac:dyDescent="0.25">
      <c r="A7" s="10">
        <v>2</v>
      </c>
      <c r="B7" s="12" t="s">
        <v>13</v>
      </c>
      <c r="C7" s="13" t="s">
        <v>10</v>
      </c>
      <c r="D7" s="13">
        <v>20</v>
      </c>
      <c r="E7" s="11"/>
      <c r="F7" s="9">
        <f t="shared" ref="F7:F9" si="3">E7*D7</f>
        <v>0</v>
      </c>
      <c r="G7" s="14"/>
      <c r="H7" s="9">
        <f t="shared" ref="H7:H9" si="4">F7*G7</f>
        <v>0</v>
      </c>
      <c r="I7" s="15">
        <f t="shared" ref="I7:I9" si="5">F7+H7</f>
        <v>0</v>
      </c>
      <c r="J7" s="16"/>
    </row>
    <row r="8" spans="1:10" ht="131.25" customHeight="1" x14ac:dyDescent="0.25">
      <c r="A8" s="10">
        <v>3</v>
      </c>
      <c r="B8" s="12" t="s">
        <v>14</v>
      </c>
      <c r="C8" s="13" t="s">
        <v>10</v>
      </c>
      <c r="D8" s="13">
        <v>20</v>
      </c>
      <c r="E8" s="11"/>
      <c r="F8" s="9">
        <f t="shared" si="3"/>
        <v>0</v>
      </c>
      <c r="G8" s="14"/>
      <c r="H8" s="9">
        <f t="shared" si="4"/>
        <v>0</v>
      </c>
      <c r="I8" s="15">
        <f t="shared" si="5"/>
        <v>0</v>
      </c>
      <c r="J8" s="16"/>
    </row>
    <row r="9" spans="1:10" ht="84" customHeight="1" x14ac:dyDescent="0.25">
      <c r="A9" s="10">
        <v>4</v>
      </c>
      <c r="B9" s="12" t="s">
        <v>15</v>
      </c>
      <c r="C9" s="13" t="s">
        <v>10</v>
      </c>
      <c r="D9" s="13">
        <v>40</v>
      </c>
      <c r="E9" s="11"/>
      <c r="F9" s="9">
        <f t="shared" si="3"/>
        <v>0</v>
      </c>
      <c r="G9" s="14"/>
      <c r="H9" s="9">
        <f t="shared" si="4"/>
        <v>0</v>
      </c>
      <c r="I9" s="15">
        <f t="shared" si="5"/>
        <v>0</v>
      </c>
      <c r="J9" s="16"/>
    </row>
    <row r="10" spans="1:10" ht="18" customHeight="1" x14ac:dyDescent="0.25"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8" customHeight="1" x14ac:dyDescent="0.25">
      <c r="B11" s="21"/>
      <c r="C11" s="21"/>
      <c r="D11" s="21"/>
      <c r="E11" s="21"/>
      <c r="F11" s="21"/>
      <c r="G11" s="32" t="s">
        <v>22</v>
      </c>
      <c r="H11" s="32"/>
      <c r="I11" s="32"/>
      <c r="J11" s="32"/>
    </row>
    <row r="12" spans="1:10" ht="18" customHeight="1" x14ac:dyDescent="0.25">
      <c r="B12" s="21"/>
      <c r="C12" s="21"/>
      <c r="D12" s="21"/>
      <c r="E12" s="21"/>
      <c r="F12" s="21"/>
      <c r="G12" s="32" t="s">
        <v>23</v>
      </c>
      <c r="H12" s="32"/>
      <c r="I12" s="32"/>
      <c r="J12" s="32"/>
    </row>
    <row r="13" spans="1:10" ht="18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8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38.25" customHeight="1" x14ac:dyDescent="0.25">
      <c r="A15" s="17" t="s">
        <v>0</v>
      </c>
      <c r="B15" s="18" t="s">
        <v>1</v>
      </c>
      <c r="C15" s="17" t="s">
        <v>2</v>
      </c>
      <c r="D15" s="17" t="s">
        <v>3</v>
      </c>
      <c r="E15" s="19" t="s">
        <v>4</v>
      </c>
      <c r="F15" s="19" t="s">
        <v>5</v>
      </c>
      <c r="G15" s="19" t="s">
        <v>6</v>
      </c>
      <c r="H15" s="19" t="s">
        <v>7</v>
      </c>
      <c r="I15" s="19" t="s">
        <v>8</v>
      </c>
      <c r="J15" s="20" t="s">
        <v>9</v>
      </c>
    </row>
    <row r="16" spans="1:10" ht="18" customHeight="1" x14ac:dyDescent="0.25">
      <c r="A16" s="28" t="s">
        <v>19</v>
      </c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137.25" customHeight="1" x14ac:dyDescent="0.25">
      <c r="A17" s="10">
        <v>1</v>
      </c>
      <c r="B17" s="12" t="s">
        <v>17</v>
      </c>
      <c r="C17" s="13" t="s">
        <v>11</v>
      </c>
      <c r="D17" s="13">
        <v>1</v>
      </c>
      <c r="E17" s="11"/>
      <c r="F17" s="9">
        <f t="shared" ref="F17:F18" si="6">E17*D17</f>
        <v>0</v>
      </c>
      <c r="G17" s="14"/>
      <c r="H17" s="9">
        <f t="shared" ref="H17:H18" si="7">F17*G17</f>
        <v>0</v>
      </c>
      <c r="I17" s="15">
        <f t="shared" ref="I17:I18" si="8">F17+H17</f>
        <v>0</v>
      </c>
      <c r="J17" s="16"/>
    </row>
    <row r="18" spans="1:10" ht="399" customHeight="1" x14ac:dyDescent="0.25">
      <c r="A18" s="10">
        <v>2</v>
      </c>
      <c r="B18" s="12" t="s">
        <v>16</v>
      </c>
      <c r="C18" s="13" t="s">
        <v>11</v>
      </c>
      <c r="D18" s="13">
        <v>1</v>
      </c>
      <c r="E18" s="11"/>
      <c r="F18" s="9">
        <f t="shared" si="6"/>
        <v>0</v>
      </c>
      <c r="G18" s="14"/>
      <c r="H18" s="9">
        <f t="shared" si="7"/>
        <v>0</v>
      </c>
      <c r="I18" s="15">
        <f t="shared" si="8"/>
        <v>0</v>
      </c>
      <c r="J18" s="16"/>
    </row>
    <row r="19" spans="1:10" x14ac:dyDescent="0.25">
      <c r="B19" s="1"/>
      <c r="C19" s="2"/>
      <c r="D19" s="3"/>
      <c r="E19" s="1"/>
      <c r="G19" s="1"/>
      <c r="H19" s="1"/>
      <c r="I19" s="1"/>
      <c r="J19" s="1"/>
    </row>
    <row r="20" spans="1:10" ht="15" customHeight="1" x14ac:dyDescent="0.25">
      <c r="B20" s="4"/>
      <c r="C20" s="5"/>
      <c r="D20" s="6"/>
      <c r="F20" s="4"/>
      <c r="G20" s="32" t="s">
        <v>22</v>
      </c>
      <c r="H20" s="32"/>
      <c r="I20" s="32"/>
      <c r="J20" s="32"/>
    </row>
    <row r="21" spans="1:10" x14ac:dyDescent="0.25">
      <c r="G21" s="32" t="s">
        <v>23</v>
      </c>
      <c r="H21" s="32"/>
      <c r="I21" s="32"/>
      <c r="J21" s="32"/>
    </row>
  </sheetData>
  <mergeCells count="9">
    <mergeCell ref="G20:J20"/>
    <mergeCell ref="G21:J21"/>
    <mergeCell ref="H1:J1"/>
    <mergeCell ref="A3:J3"/>
    <mergeCell ref="A5:J5"/>
    <mergeCell ref="B10:J10"/>
    <mergeCell ref="A16:J16"/>
    <mergeCell ref="G11:J11"/>
    <mergeCell ref="G12:J12"/>
  </mergeCells>
  <pageMargins left="0.7" right="0.7" top="0.75" bottom="0.75" header="0.3" footer="0.3"/>
  <pageSetup paperSize="9" scale="93" fitToHeight="0" orientation="landscape" r:id="rId1"/>
  <headerFooter>
    <oddHeader>&amp;C&amp;"-,Pogrubiony"Formularz cenowy
UKW/DZP-281-ZO-B-&amp;R&amp;"-,Kursywa"Załącznik nr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</dc:creator>
  <cp:lastModifiedBy>m</cp:lastModifiedBy>
  <cp:lastPrinted>2025-10-28T11:09:25Z</cp:lastPrinted>
  <dcterms:created xsi:type="dcterms:W3CDTF">2022-03-10T13:47:34Z</dcterms:created>
  <dcterms:modified xsi:type="dcterms:W3CDTF">2026-04-24T09:27:35Z</dcterms:modified>
</cp:coreProperties>
</file>